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-108" yWindow="348" windowWidth="23256" windowHeight="12720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20" i="8" l="1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I19" i="8"/>
  <c r="I68" i="8" s="1"/>
  <c r="H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6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6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7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7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<sst xmlns="http://schemas.openxmlformats.org/spreadsheetml/2006/main" count="180" uniqueCount="115">
  <si>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</si>
  <si>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</si>
  <si>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</si>
  <si>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</si>
  <si>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</si>
  <si>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</si>
  <si>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</si>
  <si>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</si>
  <si>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</si>
  <si>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</si>
  <si>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</si>
  <si>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</si>
  <si>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Сметная стоимость, руб.:</t>
  </si>
  <si>
    <t>№ п.п.</t>
  </si>
  <si>
    <t>Наименование</t>
  </si>
  <si>
    <t>Единица измерения</t>
  </si>
  <si>
    <t>2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</si>
  <si>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</si>
  <si>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</si>
  <si>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</si>
  <si>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</si>
  <si>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ЦЭК инв. № 8141</t>
  </si>
  <si>
    <t>Капитальный ремонт линии канализационной хозяйственно-фекальной уличной, расположенной по адресу: Молодогвардейская, 55</t>
  </si>
  <si>
    <t>к Локальной смете № СКС-2022-С-3-298.4</t>
  </si>
  <si>
    <t>СКС-2022-С-3-298.4 (ДВ 149-22)Линия канал. хоз.-фек. Молодогвардейская 55</t>
  </si>
  <si>
    <t>ДВ №149 от 06.06.2022 к ТЗ № СКС-2022-С-3-298.4</t>
  </si>
  <si>
    <t>Проверил:______________Начальник СДО Е.Г.Зелих</t>
  </si>
  <si>
    <t>Ресурсы подрядчика</t>
  </si>
  <si>
    <t xml:space="preserve">          Материалы</t>
  </si>
  <si>
    <t>01.2.03.07-0023</t>
  </si>
  <si>
    <t>т</t>
  </si>
  <si>
    <t xml:space="preserve">   - Эмульсия битумно-дорожная</t>
  </si>
  <si>
    <t>01.3.05.23-0181</t>
  </si>
  <si>
    <t>Стекло жидкое натриевое каустическое</t>
  </si>
  <si>
    <t>01.7.03.01-0001</t>
  </si>
  <si>
    <t>м3</t>
  </si>
  <si>
    <t xml:space="preserve">   - Вода</t>
  </si>
  <si>
    <t xml:space="preserve">   - Вода...</t>
  </si>
  <si>
    <t>01.7.03.01-0002</t>
  </si>
  <si>
    <t xml:space="preserve">   - 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</si>
  <si>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</si>
  <si>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</si>
  <si>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</si>
  <si>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</si>
  <si>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01.7.15.06-0111</t>
  </si>
  <si>
    <t xml:space="preserve">   - Гвозди строительные</t>
  </si>
  <si>
    <t>01.7.17.06-0061</t>
  </si>
  <si>
    <t>Диск алмазный для твердых материалов, диаметр 350 мм</t>
  </si>
  <si>
    <t>шт</t>
  </si>
  <si>
    <t>01.8.01.07-0001</t>
  </si>
  <si>
    <t>Стекло жидкое калийное</t>
  </si>
  <si>
    <t>02.2.05.04-1692</t>
  </si>
  <si>
    <t>Щебень М 600, фракция 10-20 мм, группа 2</t>
  </si>
  <si>
    <t>02.2.05.04-1812</t>
  </si>
  <si>
    <t>Щебень М 600, фракция 40-80(70) мм, группа 2</t>
  </si>
  <si>
    <t>03.2.01.05-0003</t>
  </si>
  <si>
    <t>Шлакопортландцемент общестроительного и специального назначения М400 ШПЦ (ЦЕМ III 32,5)</t>
  </si>
  <si>
    <t>04.1.02.05-0003</t>
  </si>
  <si>
    <t>Смеси бетонные тяжелого бетона (БСТ), класс В7,5 (М100)</t>
  </si>
  <si>
    <t>04.1.02.05-0006</t>
  </si>
  <si>
    <t>Смеси бетонные тяжелого бетона (БСТ), класс В15 (М200)</t>
  </si>
  <si>
    <t>04.3.01.09-0014</t>
  </si>
  <si>
    <t xml:space="preserve">   - Раствор готовый кладочный, цементный, М100</t>
  </si>
  <si>
    <t>04.3.01.12-0003</t>
  </si>
  <si>
    <t>Раствор кладочный, цементно-известковый, М50</t>
  </si>
  <si>
    <t>07.2.07.04-0014</t>
  </si>
  <si>
    <t>Конструкции сварные индивидуальные прочие, масса сборочной единицы от 0,1 до 0,5 т</t>
  </si>
  <si>
    <t>08.1.02.11-0001</t>
  </si>
  <si>
    <t xml:space="preserve">   - 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</si>
  <si>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</si>
  <si>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</si>
  <si>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</si>
  <si>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</si>
  <si>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</si>
  <si>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</si>
  <si>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</si>
  <si>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</si>
  <si>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</si>
  <si>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</si>
  <si>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16.2.01.02-0001</t>
  </si>
  <si>
    <t>Земля растительная</t>
  </si>
  <si>
    <t>ФССЦ-01.2.01.01-0001</t>
  </si>
  <si>
    <t>Битумы нефтяные дорожные жидкие МГ, СГ</t>
  </si>
  <si>
    <t>ФССЦ-01.7.12.05-0054</t>
  </si>
  <si>
    <t>Нетканый геотекстиль: Дорнит 250 г/м2</t>
  </si>
  <si>
    <t>м2</t>
  </si>
  <si>
    <t>ФССЦ-01.7.17.06-0061</t>
  </si>
  <si>
    <t>ФССЦ-02.2.05.04-1572</t>
  </si>
  <si>
    <t>Щебень М 600, фракция 5(3)-10 мм, группа 2</t>
  </si>
  <si>
    <t>ФССЦ-02.2.05.04-1772</t>
  </si>
  <si>
    <t>Щебень М 600, фракция 20-40 мм, группа 2</t>
  </si>
  <si>
    <t>ФССЦ-02.3.01.02-1005</t>
  </si>
  <si>
    <t>Песок природный II класс, очень мелкий, круглые сита (песком при коэффициенте уплотнения 0,98, Тех.часть ФЕР81-02-01-2001, п.1.1.9)</t>
  </si>
  <si>
    <t>ФССЦ-04.1.02.05-0043</t>
  </si>
  <si>
    <t>Смеси бетонные тяжелого бетона (БСТ), крупность заполнителя 20 мм, класс В15 (М200)</t>
  </si>
  <si>
    <t>ФССЦ-04.2.01.01-0052</t>
  </si>
  <si>
    <t>Смеси асфальтобетонные плотные мелкозернистые тип В марка III  (ФЕР27-06-020-01)</t>
  </si>
  <si>
    <t>ФССЦ-04.2.01.02-0006</t>
  </si>
  <si>
    <t>Смеси асфальтобетонные пористые крупнозернистые марка II (ФЕР27-06-020-06, ФЕР27-06-021-06)</t>
  </si>
  <si>
    <t>ФССЦ-04.3.02.13-0003</t>
  </si>
  <si>
    <t>Смеси цементно-песчаные для устройства высокопрочных полов, М400</t>
  </si>
  <si>
    <t>ФССЦ-05.2.03.03-0031</t>
  </si>
  <si>
    <t>Камни бортовые БР 100.20.8, бетон В22,5 (М300), объем 0,016 м3</t>
  </si>
  <si>
    <t>ФССЦ-06.1.01.05-0035</t>
  </si>
  <si>
    <t>Кирпич керамический одинарный, марка 100, размер 250х120х65 мм</t>
  </si>
  <si>
    <t>1000 шт</t>
  </si>
  <si>
    <t>ФССЦ-13.2.01.01-0064</t>
  </si>
  <si>
    <t>Изделия архитектурно-строительные из гранита и других прочных пород пиленые 1 группа, фактурная обработка лицевой поверхности: точечная, ступени цельные, парапеты, пластины, толщина 90-100 мм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</si>
  <si>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</si>
  <si>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</si>
  <si>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м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</si>
  <si>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</si>
  <si>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</si>
  <si>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Составил:______________инженер 1 кат. А.И.Голоева</t>
  </si>
  <si>
    <t xml:space="preserve">  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</si>
</sst>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7" fillId="0" borderId="0" xfId="12" applyFont="1" applyBorder="1" applyAlignment="1">
      <alignment horizontal="left" wrapText="1"/>
    </xf>
    <xf numFmtId="49" fontId="7" fillId="0" borderId="0" xfId="12" applyNumberFormat="1" applyFont="1" applyAlignment="1">
      <alignment horizontal="left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73"/>
  <sheetViews>
    <sheetView showGridLines="0" tabSelected="1" zoomScaleNormal="100" zoomScaleSheetLayoutView="100" workbookViewId="0">
      <selection activeCell="I19" sqref="I19:I67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0.44140625" style="4" bestFit="1" customWidth="1"/>
    <col min="9" max="9" width="17.6640625" style="4" customWidth="1"/>
    <col min="10" max="16384" width="9.109375" style="1"/>
  </cols>
  <sheetData>
    <row r="1" spans="1:10" ht="15.75" customHeight="1" x14ac:dyDescent="0.2">
      <c r="A1" s="1" t="s">
        <v>2</v>
      </c>
      <c r="B1" s="2" t="s">
        <v>21</v>
      </c>
    </row>
    <row r="2" spans="1:10" ht="28.2" customHeight="1" x14ac:dyDescent="0.2">
      <c r="A2" s="1" t="s">
        <v>3</v>
      </c>
      <c r="B2" s="45" t="s">
        <v>22</v>
      </c>
      <c r="C2" s="45"/>
      <c r="D2" s="45"/>
      <c r="E2" s="45"/>
      <c r="F2" s="45"/>
      <c r="G2" s="45"/>
      <c r="H2" s="45"/>
      <c r="I2" s="45"/>
      <c r="J2" s="45"/>
    </row>
    <row r="4" spans="1:10" ht="16.2" x14ac:dyDescent="0.3">
      <c r="D4" s="6" t="s">
        <v>5</v>
      </c>
    </row>
    <row r="5" spans="1:10" ht="18" customHeight="1" x14ac:dyDescent="0.2">
      <c r="C5" s="5"/>
      <c r="D5" s="7" t="s">
        <v>23</v>
      </c>
    </row>
    <row r="6" spans="1:10" ht="28.2" customHeight="1" x14ac:dyDescent="0.2">
      <c r="C6" s="8" t="s">
        <v>0</v>
      </c>
      <c r="D6" s="44" t="s">
        <v>24</v>
      </c>
      <c r="E6" s="44"/>
      <c r="F6" s="44"/>
      <c r="G6" s="44"/>
      <c r="H6" s="44"/>
      <c r="I6" s="44"/>
      <c r="J6" s="44"/>
    </row>
    <row r="7" spans="1:10" ht="12.6" x14ac:dyDescent="0.2">
      <c r="B7" s="9"/>
      <c r="C7" s="10"/>
      <c r="H7" s="4" t="s">
        <v>12</v>
      </c>
      <c r="I7" s="17">
        <v>22231.200000000001</v>
      </c>
    </row>
    <row r="8" spans="1:10" ht="12.6" x14ac:dyDescent="0.2">
      <c r="A8" s="1" t="s">
        <v>1</v>
      </c>
      <c r="B8" s="2" t="s">
        <v>25</v>
      </c>
      <c r="H8" s="4" t="s">
        <v>17</v>
      </c>
      <c r="I8" s="18">
        <v>449.72800000000001</v>
      </c>
    </row>
    <row r="9" spans="1:10" ht="12.6" x14ac:dyDescent="0.2">
      <c r="B9" s="2"/>
      <c r="E9" s="16"/>
      <c r="F9" s="16"/>
      <c r="G9" s="16"/>
      <c r="H9" s="4" t="s">
        <v>18</v>
      </c>
      <c r="I9" s="18">
        <v>123.52209999999999</v>
      </c>
    </row>
    <row r="10" spans="1:10" ht="12.6" x14ac:dyDescent="0.2">
      <c r="B10" s="2"/>
      <c r="H10" s="4" t="s">
        <v>19</v>
      </c>
      <c r="I10" s="18">
        <v>4234</v>
      </c>
    </row>
    <row r="11" spans="1:10" ht="12.6" x14ac:dyDescent="0.2">
      <c r="B11" s="11"/>
      <c r="H11" s="4" t="s">
        <v>20</v>
      </c>
      <c r="I11" s="18">
        <v>0</v>
      </c>
    </row>
    <row r="12" spans="1:10" ht="5.25" customHeight="1" x14ac:dyDescent="0.2">
      <c r="B12" s="11"/>
    </row>
    <row r="13" spans="1:10" s="3" customFormat="1" ht="18.75" customHeight="1" x14ac:dyDescent="0.2">
      <c r="A13" s="23" t="s">
        <v>13</v>
      </c>
      <c r="B13" s="25" t="s">
        <v>4</v>
      </c>
      <c r="C13" s="23" t="s">
        <v>14</v>
      </c>
      <c r="D13" s="23" t="s">
        <v>15</v>
      </c>
      <c r="E13" s="23" t="s">
        <v>6</v>
      </c>
      <c r="F13" s="20" t="s">
        <v>7</v>
      </c>
      <c r="G13" s="21"/>
      <c r="H13" s="21"/>
      <c r="I13" s="22"/>
    </row>
    <row r="14" spans="1:10" s="3" customFormat="1" ht="33" customHeight="1" x14ac:dyDescent="0.2">
      <c r="A14" s="24"/>
      <c r="B14" s="26"/>
      <c r="C14" s="24"/>
      <c r="D14" s="24"/>
      <c r="E14" s="24"/>
      <c r="F14" s="19" t="s">
        <v>8</v>
      </c>
      <c r="G14" s="19"/>
      <c r="H14" s="19" t="s">
        <v>9</v>
      </c>
      <c r="I14" s="19"/>
    </row>
    <row r="15" spans="1:10" s="3" customFormat="1" ht="16.5" customHeight="1" x14ac:dyDescent="0.2">
      <c r="A15" s="30"/>
      <c r="B15" s="31"/>
      <c r="C15" s="30"/>
      <c r="D15" s="30"/>
      <c r="E15" s="30"/>
      <c r="F15" s="12" t="s">
        <v>10</v>
      </c>
      <c r="G15" s="12" t="s">
        <v>11</v>
      </c>
      <c r="H15" s="12" t="s">
        <v>10</v>
      </c>
      <c r="I15" s="12" t="s">
        <v>11</v>
      </c>
    </row>
    <row r="16" spans="1:10" s="3" customFormat="1" ht="12.6" x14ac:dyDescent="0.2">
      <c r="A16" s="27">
        <v>1</v>
      </c>
      <c r="B16" s="28" t="s">
        <v>16</v>
      </c>
      <c r="C16" s="27">
        <v>3</v>
      </c>
      <c r="D16" s="27">
        <v>4</v>
      </c>
      <c r="E16" s="27">
        <v>5</v>
      </c>
      <c r="F16" s="29">
        <v>6</v>
      </c>
      <c r="G16" s="29">
        <v>7</v>
      </c>
      <c r="H16" s="29">
        <v>8</v>
      </c>
      <c r="I16" s="29">
        <v>9</v>
      </c>
    </row>
    <row r="17" spans="1:9" ht="18.45" customHeight="1" x14ac:dyDescent="0.2">
      <c r="A17" s="32" t="s">
        <v>27</v>
      </c>
      <c r="B17" s="33"/>
      <c r="C17" s="33"/>
      <c r="D17" s="33"/>
      <c r="E17" s="33"/>
      <c r="F17" s="33"/>
      <c r="G17" s="33"/>
      <c r="H17" s="33"/>
      <c r="I17" s="33"/>
    </row>
    <row r="18" spans="1:9" ht="18.45" customHeight="1" x14ac:dyDescent="0.2">
      <c r="A18" s="32" t="s">
        <v>28</v>
      </c>
      <c r="B18" s="33"/>
      <c r="C18" s="33"/>
      <c r="D18" s="33"/>
      <c r="E18" s="33"/>
      <c r="F18" s="33"/>
      <c r="G18" s="33"/>
      <c r="H18" s="33"/>
      <c r="I18" s="33"/>
    </row>
    <row r="19" spans="1:9" ht="22.8" x14ac:dyDescent="0.2">
      <c r="A19" s="34">
        <v>1</v>
      </c>
      <c r="B19" s="35" t="s">
        <v>29</v>
      </c>
      <c r="C19" s="34" t="s">
        <v>31</v>
      </c>
      <c r="D19" s="36" t="s">
        <v>30</v>
      </c>
      <c r="E19" s="36">
        <v>3.0000000000000001E-5</v>
      </c>
      <c r="F19" s="37">
        <v>1554.2</v>
      </c>
      <c r="G19" s="37">
        <v>0.04</v>
      </c>
      <c r="H19" s="46">
        <f>F19*7.66</f>
        <v>11905.172</v>
      </c>
      <c r="I19" s="46">
        <f>G19*7.66</f>
        <v>0.30640000000000001</v>
      </c>
    </row>
    <row r="20" spans="1:9" ht="22.8" x14ac:dyDescent="0.2">
      <c r="A20" s="34">
        <v>2</v>
      </c>
      <c r="B20" s="35" t="s">
        <v>29</v>
      </c>
      <c r="C20" s="34" t="s">
        <v>31</v>
      </c>
      <c r="D20" s="36" t="s">
        <v>30</v>
      </c>
      <c r="E20" s="36">
        <v>1.5E-5</v>
      </c>
      <c r="F20" s="37">
        <v>1554.2</v>
      </c>
      <c r="G20" s="37">
        <v>0.02</v>
      </c>
      <c r="H20" s="46">
        <f t="shared" ref="H20:H67" si="0">F20*7.66</f>
        <v>11905.172</v>
      </c>
      <c r="I20" s="46">
        <f t="shared" ref="I20:I67" si="1">G20*7.66</f>
        <v>0.1532</v>
      </c>
    </row>
    <row r="21" spans="1:9" ht="22.8" x14ac:dyDescent="0.2">
      <c r="A21" s="34">
        <v>3</v>
      </c>
      <c r="B21" s="35" t="s">
        <v>32</v>
      </c>
      <c r="C21" s="34" t="s">
        <v>33</v>
      </c>
      <c r="D21" s="36" t="s">
        <v>30</v>
      </c>
      <c r="E21" s="36">
        <v>2.14E-3</v>
      </c>
      <c r="F21" s="37">
        <v>2734.6</v>
      </c>
      <c r="G21" s="37">
        <v>5.85</v>
      </c>
      <c r="H21" s="46">
        <f t="shared" si="0"/>
        <v>20947.036</v>
      </c>
      <c r="I21" s="46">
        <f t="shared" si="1"/>
        <v>44.811</v>
      </c>
    </row>
    <row r="22" spans="1:9" ht="22.8" x14ac:dyDescent="0.2">
      <c r="A22" s="34">
        <v>4</v>
      </c>
      <c r="B22" s="35" t="s">
        <v>34</v>
      </c>
      <c r="C22" s="34" t="s">
        <v>36</v>
      </c>
      <c r="D22" s="36" t="s">
        <v>35</v>
      </c>
      <c r="E22" s="36">
        <v>15.75</v>
      </c>
      <c r="F22" s="37">
        <v>2.44</v>
      </c>
      <c r="G22" s="37">
        <v>38.43</v>
      </c>
      <c r="H22" s="46">
        <f t="shared" si="0"/>
        <v>18.6904</v>
      </c>
      <c r="I22" s="46">
        <f t="shared" si="1"/>
        <v>294.37380000000002</v>
      </c>
    </row>
    <row r="23" spans="1:9" ht="22.8" x14ac:dyDescent="0.2">
      <c r="A23" s="34">
        <v>5</v>
      </c>
      <c r="B23" s="35" t="s">
        <v>34</v>
      </c>
      <c r="C23" s="34" t="s">
        <v>36</v>
      </c>
      <c r="D23" s="36" t="s">
        <v>35</v>
      </c>
      <c r="E23" s="36">
        <v>5.0526400000000002</v>
      </c>
      <c r="F23" s="37">
        <v>2.44</v>
      </c>
      <c r="G23" s="37">
        <v>12.33</v>
      </c>
      <c r="H23" s="46">
        <f t="shared" si="0"/>
        <v>18.6904</v>
      </c>
      <c r="I23" s="46">
        <f t="shared" si="1"/>
        <v>94.447800000000001</v>
      </c>
    </row>
    <row r="24" spans="1:9" ht="22.8" x14ac:dyDescent="0.2">
      <c r="A24" s="34">
        <v>6</v>
      </c>
      <c r="B24" s="35" t="s">
        <v>34</v>
      </c>
      <c r="C24" s="34" t="s">
        <v>36</v>
      </c>
      <c r="D24" s="36" t="s">
        <v>35</v>
      </c>
      <c r="E24" s="36">
        <v>0.1125</v>
      </c>
      <c r="F24" s="37">
        <v>2.44</v>
      </c>
      <c r="G24" s="37">
        <v>0.27</v>
      </c>
      <c r="H24" s="46">
        <f t="shared" si="0"/>
        <v>18.6904</v>
      </c>
      <c r="I24" s="46">
        <f t="shared" si="1"/>
        <v>2.0682</v>
      </c>
    </row>
    <row r="25" spans="1:9" ht="22.8" x14ac:dyDescent="0.2">
      <c r="A25" s="34">
        <v>7</v>
      </c>
      <c r="B25" s="35" t="s">
        <v>34</v>
      </c>
      <c r="C25" s="34" t="s">
        <v>37</v>
      </c>
      <c r="D25" s="36" t="s">
        <v>35</v>
      </c>
      <c r="E25" s="36">
        <v>0.42</v>
      </c>
      <c r="F25" s="37">
        <v>2.44</v>
      </c>
      <c r="G25" s="37">
        <v>1.03</v>
      </c>
      <c r="H25" s="46">
        <f t="shared" si="0"/>
        <v>18.6904</v>
      </c>
      <c r="I25" s="46">
        <f t="shared" si="1"/>
        <v>7.8898000000000001</v>
      </c>
    </row>
    <row r="26" spans="1:9" ht="22.8" x14ac:dyDescent="0.2">
      <c r="A26" s="34">
        <v>8</v>
      </c>
      <c r="B26" s="35" t="s">
        <v>34</v>
      </c>
      <c r="C26" s="34" t="s">
        <v>36</v>
      </c>
      <c r="D26" s="36" t="s">
        <v>35</v>
      </c>
      <c r="E26" s="36">
        <v>0.18</v>
      </c>
      <c r="F26" s="37">
        <v>2.44</v>
      </c>
      <c r="G26" s="37">
        <v>0.44</v>
      </c>
      <c r="H26" s="46">
        <f t="shared" si="0"/>
        <v>18.6904</v>
      </c>
      <c r="I26" s="46">
        <f t="shared" si="1"/>
        <v>3.3704000000000001</v>
      </c>
    </row>
    <row r="27" spans="1:9" ht="22.8" x14ac:dyDescent="0.2">
      <c r="A27" s="34">
        <v>9</v>
      </c>
      <c r="B27" s="35" t="s">
        <v>34</v>
      </c>
      <c r="C27" s="34" t="s">
        <v>36</v>
      </c>
      <c r="D27" s="36" t="s">
        <v>35</v>
      </c>
      <c r="E27" s="36">
        <v>0.24</v>
      </c>
      <c r="F27" s="37">
        <v>2.44</v>
      </c>
      <c r="G27" s="37">
        <v>0.59</v>
      </c>
      <c r="H27" s="46">
        <f t="shared" si="0"/>
        <v>18.6904</v>
      </c>
      <c r="I27" s="46">
        <f t="shared" si="1"/>
        <v>4.5194000000000001</v>
      </c>
    </row>
    <row r="28" spans="1:9" ht="22.8" x14ac:dyDescent="0.2">
      <c r="A28" s="34">
        <v>10</v>
      </c>
      <c r="B28" s="35" t="s">
        <v>38</v>
      </c>
      <c r="C28" s="34" t="s">
        <v>39</v>
      </c>
      <c r="D28" s="36" t="s">
        <v>35</v>
      </c>
      <c r="E28" s="36">
        <v>8.3549999999999999E-2</v>
      </c>
      <c r="F28" s="37">
        <v>3.15</v>
      </c>
      <c r="G28" s="37">
        <v>0.26</v>
      </c>
      <c r="H28" s="46">
        <f t="shared" si="0"/>
        <v>24.129000000000001</v>
      </c>
      <c r="I28" s="46">
        <f t="shared" si="1"/>
        <v>1.9916</v>
      </c>
    </row>
    <row r="29" spans="1:9" ht="22.8" x14ac:dyDescent="0.2">
      <c r="A29" s="34">
        <v>11</v>
      </c>
      <c r="B29" s="35" t="s">
        <v>38</v>
      </c>
      <c r="C29" s="34" t="s">
        <v>39</v>
      </c>
      <c r="D29" s="36" t="s">
        <v>35</v>
      </c>
      <c r="E29" s="36">
        <v>7.6950000000000005E-2</v>
      </c>
      <c r="F29" s="37">
        <v>3.15</v>
      </c>
      <c r="G29" s="37">
        <v>0.24</v>
      </c>
      <c r="H29" s="46">
        <f t="shared" si="0"/>
        <v>24.129000000000001</v>
      </c>
      <c r="I29" s="46">
        <f t="shared" si="1"/>
        <v>1.8384</v>
      </c>
    </row>
    <row r="30" spans="1:9" ht="22.8" x14ac:dyDescent="0.2">
      <c r="A30" s="34">
        <v>12</v>
      </c>
      <c r="B30" s="35" t="s">
        <v>40</v>
      </c>
      <c r="C30" s="34" t="s">
        <v>41</v>
      </c>
      <c r="D30" s="36" t="s">
        <v>30</v>
      </c>
      <c r="E30" s="36">
        <v>1.8E-5</v>
      </c>
      <c r="F30" s="37">
        <v>40650</v>
      </c>
      <c r="G30" s="37">
        <v>0.74</v>
      </c>
      <c r="H30" s="46">
        <f t="shared" si="0"/>
        <v>311379</v>
      </c>
      <c r="I30" s="46">
        <f t="shared" si="1"/>
        <v>5.6684000000000001</v>
      </c>
    </row>
    <row r="31" spans="1:9" ht="22.8" x14ac:dyDescent="0.2">
      <c r="A31" s="34">
        <v>13</v>
      </c>
      <c r="B31" s="35" t="s">
        <v>42</v>
      </c>
      <c r="C31" s="34" t="s">
        <v>43</v>
      </c>
      <c r="D31" s="36" t="s">
        <v>30</v>
      </c>
      <c r="E31" s="36">
        <v>9.0000000000000006E-5</v>
      </c>
      <c r="F31" s="37">
        <v>10068</v>
      </c>
      <c r="G31" s="37">
        <v>0.9</v>
      </c>
      <c r="H31" s="46">
        <f t="shared" si="0"/>
        <v>77120.88</v>
      </c>
      <c r="I31" s="46">
        <f t="shared" si="1"/>
        <v>6.8940000000000001</v>
      </c>
    </row>
    <row r="32" spans="1:9" ht="22.8" x14ac:dyDescent="0.2">
      <c r="A32" s="34">
        <v>14</v>
      </c>
      <c r="B32" s="35" t="s">
        <v>44</v>
      </c>
      <c r="C32" s="34" t="s">
        <v>45</v>
      </c>
      <c r="D32" s="36" t="s">
        <v>30</v>
      </c>
      <c r="E32" s="36">
        <v>5.0000000000000002E-5</v>
      </c>
      <c r="F32" s="37">
        <v>11978</v>
      </c>
      <c r="G32" s="37">
        <v>0.6</v>
      </c>
      <c r="H32" s="46">
        <f t="shared" si="0"/>
        <v>91751.48</v>
      </c>
      <c r="I32" s="46">
        <f t="shared" si="1"/>
        <v>4.5960000000000001</v>
      </c>
    </row>
    <row r="33" spans="1:9" ht="22.8" x14ac:dyDescent="0.2">
      <c r="A33" s="34">
        <v>15</v>
      </c>
      <c r="B33" s="35" t="s">
        <v>44</v>
      </c>
      <c r="C33" s="34" t="s">
        <v>45</v>
      </c>
      <c r="D33" s="36" t="s">
        <v>30</v>
      </c>
      <c r="E33" s="36">
        <v>2.1800999999999999E-3</v>
      </c>
      <c r="F33" s="37">
        <v>11978</v>
      </c>
      <c r="G33" s="37">
        <v>26.11</v>
      </c>
      <c r="H33" s="46">
        <f t="shared" si="0"/>
        <v>91751.48</v>
      </c>
      <c r="I33" s="46">
        <f t="shared" si="1"/>
        <v>200.0026</v>
      </c>
    </row>
    <row r="34" spans="1:9" ht="22.8" x14ac:dyDescent="0.2">
      <c r="A34" s="34">
        <v>16</v>
      </c>
      <c r="B34" s="35" t="s">
        <v>46</v>
      </c>
      <c r="C34" s="34" t="s">
        <v>47</v>
      </c>
      <c r="D34" s="36" t="s">
        <v>48</v>
      </c>
      <c r="E34" s="36">
        <v>5.8650000000000004E-3</v>
      </c>
      <c r="F34" s="37">
        <v>737</v>
      </c>
      <c r="G34" s="37">
        <v>4.32</v>
      </c>
      <c r="H34" s="46">
        <f t="shared" si="0"/>
        <v>5645.42</v>
      </c>
      <c r="I34" s="46">
        <f t="shared" si="1"/>
        <v>33.091200000000001</v>
      </c>
    </row>
    <row r="35" spans="1:9" ht="22.8" x14ac:dyDescent="0.2">
      <c r="A35" s="34">
        <v>17</v>
      </c>
      <c r="B35" s="35" t="s">
        <v>49</v>
      </c>
      <c r="C35" s="34" t="s">
        <v>50</v>
      </c>
      <c r="D35" s="36" t="s">
        <v>30</v>
      </c>
      <c r="E35" s="36">
        <v>1.0142999999999999E-2</v>
      </c>
      <c r="F35" s="37">
        <v>2734.6</v>
      </c>
      <c r="G35" s="37">
        <v>27.74</v>
      </c>
      <c r="H35" s="46">
        <f t="shared" si="0"/>
        <v>20947.036</v>
      </c>
      <c r="I35" s="46">
        <f t="shared" si="1"/>
        <v>212.48839999999998</v>
      </c>
    </row>
    <row r="36" spans="1:9" ht="22.8" x14ac:dyDescent="0.2">
      <c r="A36" s="34">
        <v>18</v>
      </c>
      <c r="B36" s="35" t="s">
        <v>51</v>
      </c>
      <c r="C36" s="34" t="s">
        <v>52</v>
      </c>
      <c r="D36" s="36" t="s">
        <v>35</v>
      </c>
      <c r="E36" s="36">
        <v>5.6250000000000001E-2</v>
      </c>
      <c r="F36" s="37">
        <v>118.6</v>
      </c>
      <c r="G36" s="37">
        <v>6.67</v>
      </c>
      <c r="H36" s="46">
        <f t="shared" si="0"/>
        <v>908.476</v>
      </c>
      <c r="I36" s="46">
        <f t="shared" si="1"/>
        <v>51.092199999999998</v>
      </c>
    </row>
    <row r="37" spans="1:9" ht="22.8" x14ac:dyDescent="0.2">
      <c r="A37" s="34">
        <v>19</v>
      </c>
      <c r="B37" s="35" t="s">
        <v>53</v>
      </c>
      <c r="C37" s="34" t="s">
        <v>54</v>
      </c>
      <c r="D37" s="36" t="s">
        <v>35</v>
      </c>
      <c r="E37" s="36">
        <v>0.94499999999999995</v>
      </c>
      <c r="F37" s="37">
        <v>98.6</v>
      </c>
      <c r="G37" s="37">
        <v>93.17</v>
      </c>
      <c r="H37" s="46">
        <f t="shared" si="0"/>
        <v>755.27599999999995</v>
      </c>
      <c r="I37" s="46">
        <f t="shared" si="1"/>
        <v>713.68220000000008</v>
      </c>
    </row>
    <row r="38" spans="1:9" ht="34.200000000000003" x14ac:dyDescent="0.2">
      <c r="A38" s="34">
        <v>20</v>
      </c>
      <c r="B38" s="35" t="s">
        <v>55</v>
      </c>
      <c r="C38" s="34" t="s">
        <v>56</v>
      </c>
      <c r="D38" s="36" t="s">
        <v>30</v>
      </c>
      <c r="E38" s="36">
        <v>2.14E-3</v>
      </c>
      <c r="F38" s="37">
        <v>339</v>
      </c>
      <c r="G38" s="37">
        <v>0.73</v>
      </c>
      <c r="H38" s="46">
        <f t="shared" si="0"/>
        <v>2596.7400000000002</v>
      </c>
      <c r="I38" s="46">
        <f t="shared" si="1"/>
        <v>5.5918000000000001</v>
      </c>
    </row>
    <row r="39" spans="1:9" ht="22.8" x14ac:dyDescent="0.2">
      <c r="A39" s="34">
        <v>21</v>
      </c>
      <c r="B39" s="35" t="s">
        <v>57</v>
      </c>
      <c r="C39" s="34" t="s">
        <v>58</v>
      </c>
      <c r="D39" s="36" t="s">
        <v>35</v>
      </c>
      <c r="E39" s="36">
        <v>0.29799999999999999</v>
      </c>
      <c r="F39" s="37">
        <v>560</v>
      </c>
      <c r="G39" s="37">
        <v>166.88</v>
      </c>
      <c r="H39" s="46">
        <f t="shared" si="0"/>
        <v>4289.6000000000004</v>
      </c>
      <c r="I39" s="46">
        <f t="shared" si="1"/>
        <v>1278.3008</v>
      </c>
    </row>
    <row r="40" spans="1:9" ht="22.8" x14ac:dyDescent="0.2">
      <c r="A40" s="34">
        <v>22</v>
      </c>
      <c r="B40" s="35" t="s">
        <v>59</v>
      </c>
      <c r="C40" s="34" t="s">
        <v>60</v>
      </c>
      <c r="D40" s="36" t="s">
        <v>35</v>
      </c>
      <c r="E40" s="36">
        <v>0.25369999999999998</v>
      </c>
      <c r="F40" s="37">
        <v>592.76</v>
      </c>
      <c r="G40" s="37">
        <v>150.38</v>
      </c>
      <c r="H40" s="46">
        <f t="shared" si="0"/>
        <v>4540.5415999999996</v>
      </c>
      <c r="I40" s="46">
        <f t="shared" si="1"/>
        <v>1151.9107999999999</v>
      </c>
    </row>
    <row r="41" spans="1:9" ht="22.8" x14ac:dyDescent="0.2">
      <c r="A41" s="34">
        <v>23</v>
      </c>
      <c r="B41" s="35" t="s">
        <v>61</v>
      </c>
      <c r="C41" s="34" t="s">
        <v>62</v>
      </c>
      <c r="D41" s="36" t="s">
        <v>35</v>
      </c>
      <c r="E41" s="36">
        <v>9.8999999999999999E-4</v>
      </c>
      <c r="F41" s="37">
        <v>519.79999999999995</v>
      </c>
      <c r="G41" s="37">
        <v>0.51</v>
      </c>
      <c r="H41" s="46">
        <f t="shared" si="0"/>
        <v>3981.6679999999997</v>
      </c>
      <c r="I41" s="46">
        <f t="shared" si="1"/>
        <v>3.9066000000000001</v>
      </c>
    </row>
    <row r="42" spans="1:9" ht="22.8" x14ac:dyDescent="0.2">
      <c r="A42" s="34">
        <v>24</v>
      </c>
      <c r="B42" s="35" t="s">
        <v>61</v>
      </c>
      <c r="C42" s="34" t="s">
        <v>62</v>
      </c>
      <c r="D42" s="36" t="s">
        <v>35</v>
      </c>
      <c r="E42" s="36">
        <v>5.8400000000000001E-2</v>
      </c>
      <c r="F42" s="37">
        <v>519.79999999999995</v>
      </c>
      <c r="G42" s="37">
        <v>30.36</v>
      </c>
      <c r="H42" s="46">
        <f t="shared" si="0"/>
        <v>3981.6679999999997</v>
      </c>
      <c r="I42" s="46">
        <f t="shared" si="1"/>
        <v>232.55760000000001</v>
      </c>
    </row>
    <row r="43" spans="1:9" ht="22.8" x14ac:dyDescent="0.2">
      <c r="A43" s="34">
        <v>25</v>
      </c>
      <c r="B43" s="35" t="s">
        <v>63</v>
      </c>
      <c r="C43" s="34" t="s">
        <v>64</v>
      </c>
      <c r="D43" s="36" t="s">
        <v>35</v>
      </c>
      <c r="E43" s="36">
        <v>1.44E-2</v>
      </c>
      <c r="F43" s="37">
        <v>519.79999999999995</v>
      </c>
      <c r="G43" s="37">
        <v>7.49</v>
      </c>
      <c r="H43" s="46">
        <f t="shared" si="0"/>
        <v>3981.6679999999997</v>
      </c>
      <c r="I43" s="46">
        <f t="shared" si="1"/>
        <v>57.373400000000004</v>
      </c>
    </row>
    <row r="44" spans="1:9" ht="34.200000000000003" x14ac:dyDescent="0.2">
      <c r="A44" s="34">
        <v>26</v>
      </c>
      <c r="B44" s="35" t="s">
        <v>65</v>
      </c>
      <c r="C44" s="34" t="s">
        <v>66</v>
      </c>
      <c r="D44" s="36" t="s">
        <v>30</v>
      </c>
      <c r="E44" s="36">
        <v>2.7299999999999998E-3</v>
      </c>
      <c r="F44" s="37">
        <v>10046</v>
      </c>
      <c r="G44" s="37">
        <v>27.43</v>
      </c>
      <c r="H44" s="46">
        <f t="shared" si="0"/>
        <v>76952.36</v>
      </c>
      <c r="I44" s="46">
        <f t="shared" si="1"/>
        <v>210.1138</v>
      </c>
    </row>
    <row r="45" spans="1:9" ht="22.8" x14ac:dyDescent="0.2">
      <c r="A45" s="34">
        <v>27</v>
      </c>
      <c r="B45" s="35" t="s">
        <v>67</v>
      </c>
      <c r="C45" s="34" t="s">
        <v>68</v>
      </c>
      <c r="D45" s="36" t="s">
        <v>30</v>
      </c>
      <c r="E45" s="36">
        <v>1.1999999999999999E-6</v>
      </c>
      <c r="F45" s="37">
        <v>5989</v>
      </c>
      <c r="G45" s="37">
        <v>0.01</v>
      </c>
      <c r="H45" s="46">
        <f t="shared" si="0"/>
        <v>45875.74</v>
      </c>
      <c r="I45" s="46">
        <f t="shared" si="1"/>
        <v>7.6600000000000001E-2</v>
      </c>
    </row>
    <row r="46" spans="1:9" ht="22.8" x14ac:dyDescent="0.2">
      <c r="A46" s="34">
        <v>28</v>
      </c>
      <c r="B46" s="35" t="s">
        <v>67</v>
      </c>
      <c r="C46" s="34" t="s">
        <v>68</v>
      </c>
      <c r="D46" s="36" t="s">
        <v>30</v>
      </c>
      <c r="E46" s="36">
        <v>6.0000000000000002E-6</v>
      </c>
      <c r="F46" s="37">
        <v>5989</v>
      </c>
      <c r="G46" s="37">
        <v>0.04</v>
      </c>
      <c r="H46" s="46">
        <f t="shared" si="0"/>
        <v>45875.74</v>
      </c>
      <c r="I46" s="46">
        <f t="shared" si="1"/>
        <v>0.30640000000000001</v>
      </c>
    </row>
    <row r="47" spans="1:9" ht="22.8" x14ac:dyDescent="0.2">
      <c r="A47" s="34">
        <v>29</v>
      </c>
      <c r="B47" s="35" t="s">
        <v>69</v>
      </c>
      <c r="C47" s="34" t="s">
        <v>70</v>
      </c>
      <c r="D47" s="36" t="s">
        <v>30</v>
      </c>
      <c r="E47" s="36">
        <v>6.0000000000000002E-6</v>
      </c>
      <c r="F47" s="37">
        <v>5520</v>
      </c>
      <c r="G47" s="37">
        <v>0.04</v>
      </c>
      <c r="H47" s="46">
        <f t="shared" si="0"/>
        <v>42283.200000000004</v>
      </c>
      <c r="I47" s="46">
        <f t="shared" si="1"/>
        <v>0.30640000000000001</v>
      </c>
    </row>
    <row r="48" spans="1:9" ht="34.200000000000003" x14ac:dyDescent="0.2">
      <c r="A48" s="34">
        <v>30</v>
      </c>
      <c r="B48" s="35" t="s">
        <v>71</v>
      </c>
      <c r="C48" s="34" t="s">
        <v>72</v>
      </c>
      <c r="D48" s="36" t="s">
        <v>35</v>
      </c>
      <c r="E48" s="36">
        <v>8.5000000000000006E-3</v>
      </c>
      <c r="F48" s="37">
        <v>880.01</v>
      </c>
      <c r="G48" s="37">
        <v>7.48</v>
      </c>
      <c r="H48" s="46">
        <f t="shared" si="0"/>
        <v>6740.8766000000005</v>
      </c>
      <c r="I48" s="46">
        <f t="shared" si="1"/>
        <v>57.296800000000005</v>
      </c>
    </row>
    <row r="49" spans="1:9" ht="34.200000000000003" x14ac:dyDescent="0.2">
      <c r="A49" s="34">
        <v>31</v>
      </c>
      <c r="B49" s="35" t="s">
        <v>73</v>
      </c>
      <c r="C49" s="34" t="s">
        <v>74</v>
      </c>
      <c r="D49" s="36" t="s">
        <v>35</v>
      </c>
      <c r="E49" s="36">
        <v>0.11738999999999999</v>
      </c>
      <c r="F49" s="37">
        <v>550</v>
      </c>
      <c r="G49" s="37">
        <v>64.56</v>
      </c>
      <c r="H49" s="46">
        <f t="shared" si="0"/>
        <v>4213</v>
      </c>
      <c r="I49" s="46">
        <f t="shared" si="1"/>
        <v>494.52960000000002</v>
      </c>
    </row>
    <row r="50" spans="1:9" ht="34.200000000000003" x14ac:dyDescent="0.2">
      <c r="A50" s="34">
        <v>32</v>
      </c>
      <c r="B50" s="35" t="s">
        <v>75</v>
      </c>
      <c r="C50" s="34" t="s">
        <v>76</v>
      </c>
      <c r="D50" s="36" t="s">
        <v>35</v>
      </c>
      <c r="E50" s="36">
        <v>8.3999999999999995E-3</v>
      </c>
      <c r="F50" s="37">
        <v>1100</v>
      </c>
      <c r="G50" s="37">
        <v>9.24</v>
      </c>
      <c r="H50" s="46">
        <f t="shared" si="0"/>
        <v>8426</v>
      </c>
      <c r="I50" s="46">
        <f t="shared" si="1"/>
        <v>70.778400000000005</v>
      </c>
    </row>
    <row r="51" spans="1:9" ht="34.200000000000003" x14ac:dyDescent="0.2">
      <c r="A51" s="34">
        <v>33</v>
      </c>
      <c r="B51" s="35" t="s">
        <v>77</v>
      </c>
      <c r="C51" s="34" t="s">
        <v>78</v>
      </c>
      <c r="D51" s="36" t="s">
        <v>35</v>
      </c>
      <c r="E51" s="36">
        <v>1.0290000000000001E-2</v>
      </c>
      <c r="F51" s="37">
        <v>1056</v>
      </c>
      <c r="G51" s="37">
        <v>10.87</v>
      </c>
      <c r="H51" s="46">
        <f t="shared" si="0"/>
        <v>8088.96</v>
      </c>
      <c r="I51" s="46">
        <f t="shared" si="1"/>
        <v>83.264200000000002</v>
      </c>
    </row>
    <row r="52" spans="1:9" ht="22.8" x14ac:dyDescent="0.2">
      <c r="A52" s="34">
        <v>34</v>
      </c>
      <c r="B52" s="35" t="s">
        <v>79</v>
      </c>
      <c r="C52" s="34" t="s">
        <v>80</v>
      </c>
      <c r="D52" s="36" t="s">
        <v>35</v>
      </c>
      <c r="E52" s="36">
        <v>0.22500000000000001</v>
      </c>
      <c r="F52" s="37">
        <v>135.6</v>
      </c>
      <c r="G52" s="37">
        <v>30.51</v>
      </c>
      <c r="H52" s="46">
        <f t="shared" si="0"/>
        <v>1038.6959999999999</v>
      </c>
      <c r="I52" s="46">
        <f t="shared" si="1"/>
        <v>233.70660000000001</v>
      </c>
    </row>
    <row r="53" spans="1:9" ht="34.200000000000003" x14ac:dyDescent="0.2">
      <c r="A53" s="34">
        <v>35</v>
      </c>
      <c r="B53" s="35" t="s">
        <v>81</v>
      </c>
      <c r="C53" s="34" t="s">
        <v>82</v>
      </c>
      <c r="D53" s="36" t="s">
        <v>30</v>
      </c>
      <c r="E53" s="36">
        <v>3.8630000000000001E-3</v>
      </c>
      <c r="F53" s="37">
        <v>1487.6</v>
      </c>
      <c r="G53" s="37">
        <v>5.75</v>
      </c>
      <c r="H53" s="46">
        <f t="shared" si="0"/>
        <v>11395.016</v>
      </c>
      <c r="I53" s="46">
        <f t="shared" si="1"/>
        <v>44.045000000000002</v>
      </c>
    </row>
    <row r="54" spans="1:9" ht="34.200000000000003" x14ac:dyDescent="0.2">
      <c r="A54" s="34">
        <v>36</v>
      </c>
      <c r="B54" s="35" t="s">
        <v>83</v>
      </c>
      <c r="C54" s="34" t="s">
        <v>84</v>
      </c>
      <c r="D54" s="36" t="s">
        <v>85</v>
      </c>
      <c r="E54" s="36">
        <v>9.9</v>
      </c>
      <c r="F54" s="37">
        <v>6.51</v>
      </c>
      <c r="G54" s="37">
        <v>64.45</v>
      </c>
      <c r="H54" s="46">
        <f t="shared" si="0"/>
        <v>49.866599999999998</v>
      </c>
      <c r="I54" s="46">
        <f t="shared" si="1"/>
        <v>493.68700000000001</v>
      </c>
    </row>
    <row r="55" spans="1:9" ht="34.200000000000003" x14ac:dyDescent="0.2">
      <c r="A55" s="34">
        <v>37</v>
      </c>
      <c r="B55" s="35" t="s">
        <v>86</v>
      </c>
      <c r="C55" s="34" t="s">
        <v>47</v>
      </c>
      <c r="D55" s="36" t="s">
        <v>48</v>
      </c>
      <c r="E55" s="36">
        <v>0.27360000000000001</v>
      </c>
      <c r="F55" s="37">
        <v>737</v>
      </c>
      <c r="G55" s="37">
        <v>201.64</v>
      </c>
      <c r="H55" s="46">
        <f t="shared" si="0"/>
        <v>5645.42</v>
      </c>
      <c r="I55" s="46">
        <f t="shared" si="1"/>
        <v>1544.5624</v>
      </c>
    </row>
    <row r="56" spans="1:9" ht="34.200000000000003" x14ac:dyDescent="0.2">
      <c r="A56" s="34">
        <v>38</v>
      </c>
      <c r="B56" s="35" t="s">
        <v>87</v>
      </c>
      <c r="C56" s="34" t="s">
        <v>88</v>
      </c>
      <c r="D56" s="36" t="s">
        <v>35</v>
      </c>
      <c r="E56" s="36">
        <v>0.13500000000000001</v>
      </c>
      <c r="F56" s="37">
        <v>145.80000000000001</v>
      </c>
      <c r="G56" s="37">
        <v>19.68</v>
      </c>
      <c r="H56" s="46">
        <f t="shared" si="0"/>
        <v>1116.8280000000002</v>
      </c>
      <c r="I56" s="46">
        <f t="shared" si="1"/>
        <v>150.74879999999999</v>
      </c>
    </row>
    <row r="57" spans="1:9" ht="34.200000000000003" x14ac:dyDescent="0.2">
      <c r="A57" s="34">
        <v>39</v>
      </c>
      <c r="B57" s="35" t="s">
        <v>89</v>
      </c>
      <c r="C57" s="34" t="s">
        <v>90</v>
      </c>
      <c r="D57" s="36" t="s">
        <v>35</v>
      </c>
      <c r="E57" s="36">
        <v>1.8360000000000001</v>
      </c>
      <c r="F57" s="37">
        <v>114.13</v>
      </c>
      <c r="G57" s="37">
        <v>209.54</v>
      </c>
      <c r="H57" s="46">
        <f t="shared" si="0"/>
        <v>874.23579999999993</v>
      </c>
      <c r="I57" s="46">
        <f t="shared" si="1"/>
        <v>1605.0763999999999</v>
      </c>
    </row>
    <row r="58" spans="1:9" ht="45.6" x14ac:dyDescent="0.2">
      <c r="A58" s="34">
        <v>40</v>
      </c>
      <c r="B58" s="35" t="s">
        <v>91</v>
      </c>
      <c r="C58" s="34" t="s">
        <v>92</v>
      </c>
      <c r="D58" s="36" t="s">
        <v>35</v>
      </c>
      <c r="E58" s="36">
        <v>52.826607000000003</v>
      </c>
      <c r="F58" s="37">
        <v>44.82</v>
      </c>
      <c r="G58" s="37">
        <v>2367.69</v>
      </c>
      <c r="H58" s="46">
        <f t="shared" si="0"/>
        <v>343.32120000000003</v>
      </c>
      <c r="I58" s="46">
        <f t="shared" si="1"/>
        <v>18136.505400000002</v>
      </c>
    </row>
    <row r="59" spans="1:9" ht="34.200000000000003" x14ac:dyDescent="0.2">
      <c r="A59" s="34">
        <v>41</v>
      </c>
      <c r="B59" s="35" t="s">
        <v>93</v>
      </c>
      <c r="C59" s="34" t="s">
        <v>94</v>
      </c>
      <c r="D59" s="36" t="s">
        <v>35</v>
      </c>
      <c r="E59" s="36">
        <v>0.25368000000000002</v>
      </c>
      <c r="F59" s="37">
        <v>665</v>
      </c>
      <c r="G59" s="37">
        <v>168.7</v>
      </c>
      <c r="H59" s="46">
        <f t="shared" si="0"/>
        <v>5093.9000000000005</v>
      </c>
      <c r="I59" s="46">
        <f t="shared" si="1"/>
        <v>1292.242</v>
      </c>
    </row>
    <row r="60" spans="1:9" ht="34.200000000000003" x14ac:dyDescent="0.2">
      <c r="A60" s="34">
        <v>42</v>
      </c>
      <c r="B60" s="35" t="s">
        <v>95</v>
      </c>
      <c r="C60" s="34" t="s">
        <v>96</v>
      </c>
      <c r="D60" s="36" t="s">
        <v>30</v>
      </c>
      <c r="E60" s="36">
        <v>0.36225000000000002</v>
      </c>
      <c r="F60" s="37">
        <v>480.09</v>
      </c>
      <c r="G60" s="37">
        <v>173.91</v>
      </c>
      <c r="H60" s="46">
        <f t="shared" si="0"/>
        <v>3677.4893999999999</v>
      </c>
      <c r="I60" s="46">
        <f t="shared" si="1"/>
        <v>1332.1505999999999</v>
      </c>
    </row>
    <row r="61" spans="1:9" ht="34.200000000000003" x14ac:dyDescent="0.2">
      <c r="A61" s="34">
        <v>43</v>
      </c>
      <c r="B61" s="35" t="s">
        <v>97</v>
      </c>
      <c r="C61" s="34" t="s">
        <v>98</v>
      </c>
      <c r="D61" s="36" t="s">
        <v>30</v>
      </c>
      <c r="E61" s="36">
        <v>0.52087499999999998</v>
      </c>
      <c r="F61" s="37">
        <v>451.06</v>
      </c>
      <c r="G61" s="37">
        <v>234.95</v>
      </c>
      <c r="H61" s="46">
        <f t="shared" si="0"/>
        <v>3455.1196</v>
      </c>
      <c r="I61" s="46">
        <f t="shared" si="1"/>
        <v>1799.7169999999999</v>
      </c>
    </row>
    <row r="62" spans="1:9" ht="34.200000000000003" x14ac:dyDescent="0.2">
      <c r="A62" s="34">
        <v>44</v>
      </c>
      <c r="B62" s="35" t="s">
        <v>99</v>
      </c>
      <c r="C62" s="34" t="s">
        <v>100</v>
      </c>
      <c r="D62" s="36" t="s">
        <v>30</v>
      </c>
      <c r="E62" s="36">
        <v>1.3320000000000001</v>
      </c>
      <c r="F62" s="37">
        <v>155.88999999999999</v>
      </c>
      <c r="G62" s="37">
        <v>207.65</v>
      </c>
      <c r="H62" s="46">
        <f t="shared" si="0"/>
        <v>1194.1173999999999</v>
      </c>
      <c r="I62" s="46">
        <f t="shared" si="1"/>
        <v>1590.5990000000002</v>
      </c>
    </row>
    <row r="63" spans="1:9" ht="34.200000000000003" x14ac:dyDescent="0.2">
      <c r="A63" s="34">
        <v>45</v>
      </c>
      <c r="B63" s="35" t="s">
        <v>101</v>
      </c>
      <c r="C63" s="34" t="s">
        <v>102</v>
      </c>
      <c r="D63" s="36" t="s">
        <v>48</v>
      </c>
      <c r="E63" s="36">
        <v>2</v>
      </c>
      <c r="F63" s="37">
        <v>22.36</v>
      </c>
      <c r="G63" s="37">
        <v>44.72</v>
      </c>
      <c r="H63" s="46">
        <f t="shared" si="0"/>
        <v>171.27760000000001</v>
      </c>
      <c r="I63" s="46">
        <f t="shared" si="1"/>
        <v>342.55520000000001</v>
      </c>
    </row>
    <row r="64" spans="1:9" ht="34.200000000000003" x14ac:dyDescent="0.2">
      <c r="A64" s="34">
        <v>46</v>
      </c>
      <c r="B64" s="35" t="s">
        <v>103</v>
      </c>
      <c r="C64" s="34" t="s">
        <v>104</v>
      </c>
      <c r="D64" s="36" t="s">
        <v>105</v>
      </c>
      <c r="E64" s="36">
        <v>2.3519999999999999E-2</v>
      </c>
      <c r="F64" s="37">
        <v>1752.6</v>
      </c>
      <c r="G64" s="37">
        <v>41.22</v>
      </c>
      <c r="H64" s="46">
        <f t="shared" si="0"/>
        <v>13424.915999999999</v>
      </c>
      <c r="I64" s="46">
        <f t="shared" si="1"/>
        <v>315.74520000000001</v>
      </c>
    </row>
    <row r="65" spans="1:9" ht="57" x14ac:dyDescent="0.2">
      <c r="A65" s="34">
        <v>47</v>
      </c>
      <c r="B65" s="35" t="s">
        <v>106</v>
      </c>
      <c r="C65" s="34" t="s">
        <v>107</v>
      </c>
      <c r="D65" s="36" t="s">
        <v>85</v>
      </c>
      <c r="E65" s="36">
        <v>3</v>
      </c>
      <c r="F65" s="37">
        <v>2628.7</v>
      </c>
      <c r="G65" s="37">
        <v>7886.1</v>
      </c>
      <c r="H65" s="46">
        <f t="shared" si="0"/>
        <v>20135.842000000001</v>
      </c>
      <c r="I65" s="46">
        <f t="shared" si="1"/>
        <v>60407.526000000005</v>
      </c>
    </row>
    <row r="66" spans="1:9" ht="57" x14ac:dyDescent="0.2">
      <c r="A66" s="34">
        <v>48</v>
      </c>
      <c r="B66" s="35" t="s">
        <v>108</v>
      </c>
      <c r="C66" s="34" t="s">
        <v>109</v>
      </c>
      <c r="D66" s="36" t="s">
        <v>110</v>
      </c>
      <c r="E66" s="36">
        <v>13.2</v>
      </c>
      <c r="F66" s="37">
        <v>219.85</v>
      </c>
      <c r="G66" s="37">
        <v>2902.02</v>
      </c>
      <c r="H66" s="46">
        <f t="shared" si="0"/>
        <v>1684.0509999999999</v>
      </c>
      <c r="I66" s="46">
        <f t="shared" si="1"/>
        <v>22229.4732</v>
      </c>
    </row>
    <row r="67" spans="1:9" ht="45.6" x14ac:dyDescent="0.2">
      <c r="A67" s="34">
        <v>49</v>
      </c>
      <c r="B67" s="39" t="s">
        <v>111</v>
      </c>
      <c r="C67" s="38" t="s">
        <v>112</v>
      </c>
      <c r="D67" s="40" t="s">
        <v>110</v>
      </c>
      <c r="E67" s="40">
        <v>22.05</v>
      </c>
      <c r="F67" s="41">
        <v>263.26</v>
      </c>
      <c r="G67" s="41">
        <v>5804.88</v>
      </c>
      <c r="H67" s="46">
        <f t="shared" si="0"/>
        <v>2016.5716</v>
      </c>
      <c r="I67" s="46">
        <f t="shared" si="1"/>
        <v>44465.380799999999</v>
      </c>
    </row>
    <row r="68" spans="1:9" ht="13.2" x14ac:dyDescent="0.2">
      <c r="A68" s="42" t="s">
        <v>114</v>
      </c>
      <c r="B68" s="33"/>
      <c r="C68" s="33"/>
      <c r="D68" s="33"/>
      <c r="E68" s="33"/>
      <c r="F68" s="33"/>
      <c r="G68" s="43"/>
      <c r="H68" s="43"/>
      <c r="I68" s="47">
        <f>SUM(I19:I67)</f>
        <v>161313.31880000001</v>
      </c>
    </row>
    <row r="69" spans="1:9" x14ac:dyDescent="0.2">
      <c r="A69" s="15"/>
      <c r="G69" s="13"/>
      <c r="H69" s="13"/>
      <c r="I69" s="13"/>
    </row>
    <row r="71" spans="1:9" x14ac:dyDescent="0.2">
      <c r="A71" s="14" t="s">
        <v>113</v>
      </c>
    </row>
    <row r="73" spans="1:9" x14ac:dyDescent="0.2">
      <c r="A73" s="14" t="s">
        <v>26</v>
      </c>
    </row>
  </sheetData>
  <mergeCells count="13">
    <mergeCell ref="B2:J2"/>
    <mergeCell ref="D6:J6"/>
    <mergeCell ref="A68:F68"/>
    <mergeCell ref="A17:I17"/>
    <mergeCell ref="A18:I18"/>
    <mergeCell ref="E13:E15"/>
    <mergeCell ref="A13:A15"/>
    <mergeCell ref="B13:B15"/>
    <mergeCell ref="C13:C15"/>
    <mergeCell ref="D13:D15"/>
    <mergeCell ref="H14:I14"/>
    <mergeCell ref="F13:I13"/>
    <mergeCell ref="F14:G14"/>
  </mergeCells>
  <phoneticPr fontId="1" type="noConversion"/>
  <pageMargins left="0.35433070866141736" right="0.23622047244094491" top="0.35433070866141736" bottom="0.27559055118110237" header="0.19685039370078741" footer="0.19685039370078741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2022-06-09T06:27:39Z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